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75" windowWidth="17895" windowHeight="11070"/>
  </bookViews>
  <sheets>
    <sheet name="Доходы" sheetId="4" r:id="rId1"/>
  </sheets>
  <definedNames>
    <definedName name="_xlnm.Print_Titles" localSheetId="0">Доходы!$11:$11</definedName>
    <definedName name="_xlnm.Print_Area" localSheetId="0">Доходы!$A$1:$E$158</definedName>
  </definedNames>
  <calcPr calcId="145621"/>
</workbook>
</file>

<file path=xl/calcChain.xml><?xml version="1.0" encoding="utf-8"?>
<calcChain xmlns="http://schemas.openxmlformats.org/spreadsheetml/2006/main">
  <c r="E144" i="4" l="1"/>
  <c r="E158" i="4" l="1"/>
  <c r="E13" i="4" l="1"/>
  <c r="E14" i="4"/>
  <c r="E15" i="4"/>
  <c r="E16" i="4"/>
  <c r="E17" i="4"/>
  <c r="E19" i="4"/>
  <c r="E20" i="4"/>
  <c r="E21" i="4"/>
  <c r="E22" i="4"/>
  <c r="E23" i="4"/>
  <c r="E24" i="4"/>
  <c r="E25" i="4"/>
  <c r="E26" i="4"/>
  <c r="E27" i="4"/>
  <c r="E28" i="4"/>
  <c r="E29" i="4"/>
  <c r="E30" i="4"/>
  <c r="E31" i="4"/>
  <c r="E32" i="4"/>
  <c r="E33" i="4"/>
  <c r="E34" i="4"/>
  <c r="E35" i="4"/>
  <c r="E36" i="4"/>
  <c r="E37" i="4"/>
  <c r="E38" i="4"/>
  <c r="E39" i="4"/>
  <c r="E40" i="4"/>
  <c r="E41" i="4"/>
  <c r="E44" i="4"/>
  <c r="E47" i="4"/>
  <c r="E48" i="4"/>
  <c r="E49" i="4"/>
  <c r="E50" i="4"/>
  <c r="E51" i="4"/>
  <c r="E52" i="4"/>
  <c r="E53" i="4"/>
  <c r="E54" i="4"/>
  <c r="E58" i="4"/>
  <c r="E59" i="4"/>
  <c r="E60" i="4"/>
  <c r="E61" i="4"/>
  <c r="E62" i="4"/>
  <c r="E63" i="4"/>
  <c r="E64" i="4"/>
  <c r="E65" i="4"/>
  <c r="E66"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17" i="4"/>
  <c r="E118" i="4"/>
  <c r="E122" i="4"/>
  <c r="E123" i="4"/>
  <c r="E124" i="4"/>
  <c r="E125" i="4"/>
  <c r="E126" i="4"/>
  <c r="E127" i="4"/>
  <c r="E128" i="4"/>
  <c r="E129" i="4"/>
  <c r="E130" i="4"/>
  <c r="E131" i="4"/>
  <c r="E132" i="4"/>
  <c r="E133" i="4"/>
  <c r="E134" i="4"/>
  <c r="E135" i="4"/>
  <c r="E136" i="4"/>
  <c r="E137" i="4"/>
  <c r="E138" i="4"/>
  <c r="E139" i="4"/>
  <c r="E140" i="4"/>
  <c r="E141" i="4"/>
  <c r="E142" i="4"/>
  <c r="E143" i="4"/>
  <c r="E147" i="4"/>
  <c r="E148" i="4"/>
  <c r="E149" i="4"/>
  <c r="E150" i="4"/>
  <c r="E151" i="4"/>
  <c r="E152" i="4"/>
  <c r="E153" i="4"/>
  <c r="E12" i="4"/>
</calcChain>
</file>

<file path=xl/sharedStrings.xml><?xml version="1.0" encoding="utf-8"?>
<sst xmlns="http://schemas.openxmlformats.org/spreadsheetml/2006/main" count="308" uniqueCount="303">
  <si>
    <t>Доходы бюджета - всего</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</si>
  <si>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</si>
  <si>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</si>
  <si>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</si>
  <si>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</si>
  <si>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</si>
  <si>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</si>
  <si>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</si>
  <si>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</si>
  <si>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</si>
  <si>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</si>
  <si>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</si>
  <si>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</si>
  <si>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000 1010208001 0000 110</t>
  </si>
  <si>
    <t xml:space="preserve"> 000 1010213001 0000 110</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</si>
  <si>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</si>
  <si>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</si>
  <si>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</si>
  <si>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</si>
  <si>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</si>
  <si>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</si>
  <si>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</si>
  <si>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</si>
  <si>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</si>
  <si>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</si>
  <si>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</si>
  <si>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</si>
  <si>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</si>
  <si>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</si>
  <si>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</si>
  <si>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</si>
  <si>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</si>
  <si>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</si>
  <si>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</si>
  <si>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</si>
  <si>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</si>
  <si>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</si>
  <si>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</si>
  <si>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</si>
  <si>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</si>
  <si>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</si>
  <si>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</si>
  <si>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</si>
  <si>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</si>
  <si>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</si>
  <si>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</si>
  <si>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</si>
  <si>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</si>
  <si>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</si>
  <si>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</si>
  <si>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</si>
  <si>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</si>
  <si>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</si>
  <si>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</si>
  <si>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</si>
  <si>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</si>
  <si>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</si>
  <si>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</si>
  <si>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</si>
  <si>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</si>
  <si>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</si>
  <si>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</si>
  <si>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</si>
  <si>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</si>
  <si>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</si>
  <si>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</si>
  <si>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</si>
  <si>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</si>
  <si>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</si>
  <si>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</si>
  <si>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</si>
  <si>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</si>
  <si>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</si>
  <si>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</si>
  <si>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</si>
  <si>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</si>
  <si>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</si>
  <si>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</si>
  <si>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</si>
  <si>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</si>
  <si>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</si>
  <si>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</si>
  <si>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</si>
  <si>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</si>
  <si>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</si>
  <si>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</si>
  <si>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</si>
  <si>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</si>
  <si>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</si>
  <si>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</si>
  <si>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</si>
  <si>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</si>
  <si>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</si>
  <si>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</si>
  <si>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</si>
  <si>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</si>
  <si>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</si>
  <si>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</si>
  <si>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</si>
  <si>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</si>
  <si>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</si>
  <si>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</si>
  <si>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</si>
  <si>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</si>
  <si>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</si>
  <si>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</si>
  <si>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</si>
  <si>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</si>
  <si>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</si>
  <si>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</si>
  <si>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</si>
  <si>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</si>
  <si>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</si>
  <si>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</si>
  <si>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</si>
  <si>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</si>
  <si>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</si>
  <si>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</si>
  <si>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</si>
  <si>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</si>
  <si>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</si>
  <si>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</si>
  <si>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</si>
  <si>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</si>
  <si>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</si>
  <si>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</si>
  <si>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</si>
  <si>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</si>
  <si>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</si>
  <si>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</si>
  <si>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</si>
  <si>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</si>
  <si>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</si>
  <si>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</si>
  <si>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</si>
  <si>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</si>
  <si>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</si>
  <si>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</si>
  <si>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</si>
  <si>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</si>
  <si>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</si>
  <si>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</si>
  <si>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</si>
  <si>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</si>
  <si>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</si>
  <si>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</si>
  <si>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</si>
  <si>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</si>
  <si>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</si>
  <si>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</si>
  <si>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</si>
  <si>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</si>
  <si>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</si>
  <si>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</si>
  <si>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000 1160108001 0000 140</t>
  </si>
  <si>
    <t xml:space="preserve"> 000 1160108301 0000 140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</si>
  <si>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</si>
  <si>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</si>
  <si>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</si>
  <si>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</si>
  <si>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000 1160115001 0000 140</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</si>
  <si>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</si>
  <si>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</si>
  <si>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</si>
  <si>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</si>
  <si>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</si>
  <si>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</si>
  <si>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</si>
  <si>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</si>
  <si>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</si>
  <si>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</si>
  <si>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</si>
  <si>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</si>
  <si>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</si>
  <si>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</si>
  <si>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</si>
  <si>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</si>
  <si>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</si>
  <si>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</si>
  <si>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</si>
  <si>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</si>
  <si>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</si>
  <si>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</si>
  <si>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</si>
  <si>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</si>
  <si>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</si>
  <si>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</si>
  <si>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</si>
  <si>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Платежи, уплачиваемые в целях возмещения вреда</t>
  </si>
  <si>
    <t xml:space="preserve"> 000 1161100001 0000 140</t>
  </si>
  <si>
    <t xml:space="preserve"> 000 1161105001 0000 140</t>
  </si>
  <si>
    <t xml:space="preserve">  ПРОЧИЕ НЕНАЛОГОВЫЕ ДОХОДЫ</t>
  </si>
  <si>
    <t xml:space="preserve"> 000 1170000000 0000 000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</si>
  <si>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</si>
  <si>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</si>
  <si>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</si>
  <si>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</si>
  <si>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</si>
  <si>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</si>
  <si>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</si>
  <si>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</si>
  <si>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</si>
  <si>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</si>
  <si>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</si>
  <si>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</si>
  <si>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</si>
  <si>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</si>
  <si>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</si>
  <si>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</si>
  <si>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</si>
  <si>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</si>
  <si>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</si>
  <si>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</si>
  <si>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</si>
  <si>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</si>
  <si>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</si>
  <si>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</si>
  <si>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</si>
  <si>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</si>
  <si>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</si>
  <si>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</si>
  <si>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</si>
  <si>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</si>
  <si>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</si>
  <si>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</si>
  <si>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</si>
  <si>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</si>
  <si>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</si>
  <si>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</si>
  <si>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</si>
  <si>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</si>
  <si>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</si>
  <si>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</si>
  <si>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</si>
  <si>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</si>
  <si>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000 2023508200 0000 150</t>
  </si>
  <si>
    <t xml:space="preserve"> 000 2023508205 0000 150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</si>
  <si>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</si>
  <si>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</si>
  <si>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</si>
  <si>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</si>
  <si>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</si>
  <si>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</si>
  <si>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</si>
  <si>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</si>
  <si>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</si>
  <si>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</si>
  <si>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</si>
  <si>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</si>
  <si>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</si>
  <si>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</si>
  <si>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</si>
  <si>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</si>
  <si>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</si>
  <si>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</si>
  <si>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Приложение №1</t>
  </si>
  <si>
    <t>к постановлению администрации</t>
  </si>
  <si>
    <t>Унечского района</t>
  </si>
  <si>
    <t>(рублей)</t>
  </si>
  <si>
    <t>Код бюджетной классификации Российской Федерации</t>
  </si>
  <si>
    <t>Наименование 
доходов</t>
  </si>
  <si>
    <t>Процент исполнения</t>
  </si>
  <si>
    <r>
      <t>от __________ №__</t>
    </r>
    <r>
      <rPr>
        <sz val="12"/>
        <color rgb="FF000000"/>
        <rFont val="Times New Roman"/>
        <family val="1"/>
        <charset val="204"/>
      </rPr>
      <t>_</t>
    </r>
  </si>
  <si>
    <t xml:space="preserve"> 000 1160701013 0000 140</t>
  </si>
  <si>
    <t xml:space="preserve"> 000 1161000000 0000 140</t>
  </si>
  <si>
    <t xml:space="preserve"> 000 1161012000 0000 140</t>
  </si>
  <si>
    <t xml:space="preserve"> 000 1161012901 0000 140</t>
  </si>
  <si>
    <t xml:space="preserve"> 000 1171500000 0000 150</t>
  </si>
  <si>
    <t xml:space="preserve"> 000 1171503005 0000 150</t>
  </si>
  <si>
    <t xml:space="preserve"> 000 2080000000 0000 000</t>
  </si>
  <si>
    <t xml:space="preserve"> 000 2080500005 0000 150</t>
  </si>
  <si>
    <t xml:space="preserve"> 000 2080500010 0000 150</t>
  </si>
  <si>
    <t xml:space="preserve"> 000 2080500013 0000 150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</si>
  <si>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</si>
  <si>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</si>
  <si>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</si>
  <si>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</si>
  <si>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</si>
  <si>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</si>
  <si>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</si>
  <si>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</si>
  <si>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</si>
  <si>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</si>
  <si>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</si>
  <si>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</si>
  <si>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</si>
  <si>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</si>
  <si>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Платежи в целях возмещения причиненного ущерба (убытков)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</si>
  <si>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</si>
  <si>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</si>
  <si>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</si>
  <si>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Инициативные платежи</t>
  </si>
  <si>
    <t xml:space="preserve">  Инициативные платежи, зачисляемые в бюджеты муниципальных районов</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</si>
  <si>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</si>
  <si>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</si>
  <si>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</si>
  <si>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</si>
  <si>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</si>
  <si>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</si>
  <si>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t>
  </si>
  <si>
    <t>Доходы бюджета Унечского муниципального района Брянской области за 1 квартал 2024 года</t>
  </si>
  <si>
    <t>План доходов на 2024 год</t>
  </si>
  <si>
    <t>Кассовое исполнение за 1 квартал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</si>
</sst>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2"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b/>
      <sz val="14"/>
      <name val="Times New Roman"/>
      <family val="1"/>
      <charset val="204"/>
    </font>
    <font>
      <sz val="12"/>
      <name val="Times New Roman"/>
      <family val="1"/>
      <charset val="204"/>
    </font>
    <font>
      <sz val="12"/>
      <name val="Calibri"/>
      <family val="2"/>
      <scheme val="minor"/>
    </font>
    <font>
      <sz val="12"/>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36">
    <xf numFmtId="0" fontId="0" fillId="0" borderId="0" xfId="0"/>
    <xf numFmtId="0" fontId="0" fillId="0" borderId="0" xfId="0" applyProtection="1">
      <protection locked="0"/>
    </xf>
    <xf numFmtId="0" fontId="4" fillId="0" borderId="1" xfId="5" applyNumberFormat="1" applyProtection="1"/>
    <xf numFmtId="0" fontId="5" fillId="0" borderId="1" xfId="7" applyNumberFormat="1" applyProtection="1"/>
    <xf numFmtId="49" fontId="7" fillId="0" borderId="1" xfId="23" applyNumberFormat="1" applyProtection="1"/>
    <xf numFmtId="0" fontId="3" fillId="0" borderId="1" xfId="3" applyNumberFormat="1" applyBorder="1" applyProtection="1"/>
    <xf numFmtId="0" fontId="4" fillId="0" borderId="1" xfId="5" applyNumberFormat="1" applyBorder="1" applyProtection="1"/>
    <xf numFmtId="0" fontId="7" fillId="0" borderId="1" xfId="10" applyNumberFormat="1" applyBorder="1" applyProtection="1">
      <alignment horizontal="center"/>
    </xf>
    <xf numFmtId="49" fontId="4" fillId="0" borderId="1" xfId="15" applyNumberFormat="1" applyBorder="1" applyProtection="1">
      <alignment horizontal="center"/>
    </xf>
    <xf numFmtId="164" fontId="7" fillId="0" borderId="1" xfId="22" applyNumberFormat="1" applyBorder="1" applyProtection="1">
      <alignment horizontal="center"/>
    </xf>
    <xf numFmtId="0" fontId="7" fillId="0" borderId="1" xfId="25" applyNumberFormat="1" applyBorder="1" applyProtection="1">
      <alignment horizontal="center"/>
    </xf>
    <xf numFmtId="49" fontId="7" fillId="0" borderId="1" xfId="27" applyNumberFormat="1" applyBorder="1" applyProtection="1">
      <alignment horizontal="center"/>
    </xf>
    <xf numFmtId="49" fontId="7" fillId="0" borderId="1" xfId="33" applyNumberFormat="1" applyBorder="1" applyProtection="1">
      <alignment horizontal="center"/>
    </xf>
    <xf numFmtId="0" fontId="17" fillId="0" borderId="1" xfId="7" applyNumberFormat="1" applyFont="1" applyAlignment="1" applyProtection="1">
      <alignment horizontal="right"/>
    </xf>
    <xf numFmtId="49" fontId="17" fillId="0" borderId="60" xfId="35" applyFont="1" applyBorder="1" applyAlignment="1">
      <alignment horizontal="center" vertical="center" wrapText="1"/>
    </xf>
    <xf numFmtId="49" fontId="17" fillId="0" borderId="60" xfId="37" applyNumberFormat="1" applyFont="1" applyBorder="1" applyAlignment="1" applyProtection="1">
      <alignment horizontal="center" vertical="center" wrapText="1"/>
    </xf>
    <xf numFmtId="0" fontId="17" fillId="0" borderId="60" xfId="7" applyNumberFormat="1" applyFont="1" applyBorder="1" applyAlignment="1" applyProtection="1">
      <alignment horizontal="center" vertical="center" wrapText="1"/>
    </xf>
    <xf numFmtId="49" fontId="17" fillId="0" borderId="60" xfId="55" applyNumberFormat="1" applyFont="1" applyBorder="1" applyAlignment="1" applyProtection="1">
      <alignment horizontal="center" vertical="center"/>
    </xf>
    <xf numFmtId="0" fontId="17" fillId="0" borderId="60" xfId="53" applyNumberFormat="1" applyFont="1" applyBorder="1" applyAlignment="1" applyProtection="1">
      <alignment horizontal="left" vertical="center" wrapText="1"/>
    </xf>
    <xf numFmtId="4" fontId="17" fillId="0" borderId="60" xfId="42" applyNumberFormat="1" applyFont="1" applyBorder="1" applyAlignment="1" applyProtection="1">
      <alignment horizontal="center" vertical="center"/>
    </xf>
    <xf numFmtId="165" fontId="17" fillId="0" borderId="60" xfId="7" applyNumberFormat="1" applyFont="1" applyBorder="1" applyAlignment="1" applyProtection="1">
      <alignment horizontal="center" vertical="center"/>
    </xf>
    <xf numFmtId="49" fontId="17" fillId="0" borderId="60" xfId="41" applyNumberFormat="1" applyFont="1" applyBorder="1" applyAlignment="1" applyProtection="1">
      <alignment horizontal="left" vertical="center" wrapText="1"/>
    </xf>
    <xf numFmtId="4" fontId="17" fillId="0" borderId="60" xfId="7" applyNumberFormat="1" applyFont="1" applyBorder="1" applyAlignment="1" applyProtection="1">
      <alignment horizontal="center" vertical="center"/>
    </xf>
    <xf numFmtId="0" fontId="17" fillId="0" borderId="60" xfId="39" applyNumberFormat="1" applyFont="1" applyBorder="1" applyAlignment="1" applyProtection="1">
      <alignment horizontal="center" vertical="center" wrapText="1"/>
    </xf>
    <xf numFmtId="0" fontId="19" fillId="0" borderId="60" xfId="0" applyFont="1" applyBorder="1" applyAlignment="1" applyProtection="1">
      <alignment horizontal="left" vertical="center"/>
      <protection locked="0"/>
    </xf>
    <xf numFmtId="0" fontId="19" fillId="0" borderId="60" xfId="0" applyFont="1" applyBorder="1" applyAlignment="1" applyProtection="1">
      <alignment horizontal="left" vertical="center" wrapText="1"/>
      <protection locked="0"/>
    </xf>
    <xf numFmtId="0" fontId="19" fillId="0" borderId="60" xfId="0" applyFont="1" applyBorder="1" applyAlignment="1" applyProtection="1">
      <alignment horizontal="center" vertical="center"/>
      <protection locked="0"/>
    </xf>
    <xf numFmtId="4" fontId="19" fillId="0" borderId="60" xfId="0" applyNumberFormat="1" applyFont="1" applyBorder="1" applyAlignment="1" applyProtection="1">
      <alignment horizontal="center" vertical="center"/>
      <protection locked="0"/>
    </xf>
    <xf numFmtId="0" fontId="20" fillId="0" borderId="1" xfId="0" applyFont="1" applyBorder="1" applyProtection="1">
      <protection locked="0"/>
    </xf>
    <xf numFmtId="0" fontId="2" fillId="0" borderId="1" xfId="1" applyNumberFormat="1" applyFont="1" applyBorder="1" applyProtection="1"/>
    <xf numFmtId="0" fontId="21" fillId="0" borderId="1" xfId="12" applyNumberFormat="1" applyFont="1" applyBorder="1" applyProtection="1">
      <alignment horizontal="left"/>
    </xf>
    <xf numFmtId="0" fontId="21" fillId="0" borderId="1" xfId="19" applyNumberFormat="1" applyFont="1" applyBorder="1" applyProtection="1"/>
    <xf numFmtId="0" fontId="2" fillId="0" borderId="1" xfId="1" applyNumberFormat="1" applyFont="1" applyProtection="1"/>
    <xf numFmtId="0" fontId="20" fillId="0" borderId="0" xfId="0" applyFont="1" applyProtection="1">
      <protection locked="0"/>
    </xf>
    <xf numFmtId="0" fontId="17" fillId="0" borderId="1" xfId="5" applyNumberFormat="1" applyFont="1" applyFill="1" applyAlignment="1" applyProtection="1">
      <alignment horizontal="left"/>
    </xf>
    <xf numFmtId="0" fontId="18" fillId="0" borderId="0" xfId="0" applyFont="1" applyAlignment="1" applyProtection="1">
      <alignment horizontal="center"/>
      <protection locked="0"/>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tabSelected="1" view="pageBreakPreview" topLeftCell="A154" zoomScale="70" zoomScaleNormal="70" zoomScaleSheetLayoutView="70" zoomScalePageLayoutView="70" workbookViewId="0">
      <selection activeCell="B173" sqref="B173"/>
    </sheetView>
  </sheetViews>
  <sheetFormatPr defaultRowHeight="15.75" x14ac:dyDescent="0.25"/>
  <cols>
    <col min="1" max="1" width="31" style="1" customWidth="1"/>
    <col min="2" max="2" width="63.140625" style="33" customWidth="1"/>
    <col min="3" max="3" width="21.7109375" style="1" customWidth="1"/>
    <col min="4" max="4" width="22.85546875" style="1" customWidth="1"/>
    <col min="5" max="5" width="15.85546875" style="1" customWidth="1"/>
    <col min="6" max="16384" width="9.140625" style="1"/>
  </cols>
  <sheetData>
    <row r="1" spans="1:6" ht="17.100000000000001" customHeight="1" x14ac:dyDescent="0.25">
      <c r="B1" s="28"/>
      <c r="C1" s="5"/>
      <c r="D1" s="34" t="s">
        <v>255</v>
      </c>
      <c r="E1" s="34"/>
      <c r="F1" s="34"/>
    </row>
    <row r="2" spans="1:6" ht="17.100000000000001" customHeight="1" x14ac:dyDescent="0.25">
      <c r="B2" s="29"/>
      <c r="C2" s="7"/>
      <c r="D2" s="34" t="s">
        <v>256</v>
      </c>
      <c r="E2" s="34"/>
      <c r="F2" s="34"/>
    </row>
    <row r="3" spans="1:6" ht="14.1" customHeight="1" x14ac:dyDescent="0.25">
      <c r="B3" s="30"/>
      <c r="C3" s="8"/>
      <c r="D3" s="34" t="s">
        <v>257</v>
      </c>
      <c r="E3" s="34"/>
      <c r="F3" s="34"/>
    </row>
    <row r="4" spans="1:6" ht="14.1" customHeight="1" x14ac:dyDescent="0.25">
      <c r="B4" s="31"/>
      <c r="C4" s="9"/>
      <c r="D4" s="34" t="s">
        <v>262</v>
      </c>
      <c r="E4" s="34"/>
      <c r="F4" s="34"/>
    </row>
    <row r="5" spans="1:6" ht="14.1" customHeight="1" x14ac:dyDescent="0.25">
      <c r="B5" s="30"/>
      <c r="C5" s="10"/>
      <c r="D5" s="6"/>
      <c r="E5" s="3"/>
    </row>
    <row r="6" spans="1:6" ht="15.2" customHeight="1" x14ac:dyDescent="0.25">
      <c r="B6" s="30"/>
      <c r="C6" s="11"/>
      <c r="D6" s="6"/>
      <c r="E6" s="3"/>
    </row>
    <row r="7" spans="1:6" ht="15.2" customHeight="1" x14ac:dyDescent="0.25">
      <c r="A7" s="35" t="s">
        <v>300</v>
      </c>
      <c r="B7" s="35"/>
      <c r="C7" s="35"/>
      <c r="D7" s="35"/>
      <c r="E7" s="35"/>
    </row>
    <row r="8" spans="1:6" ht="14.1" customHeight="1" x14ac:dyDescent="0.25">
      <c r="A8" s="35"/>
      <c r="B8" s="35"/>
      <c r="C8" s="35"/>
      <c r="D8" s="35"/>
      <c r="E8" s="35"/>
    </row>
    <row r="9" spans="1:6" ht="14.1" customHeight="1" x14ac:dyDescent="0.25">
      <c r="B9" s="30"/>
      <c r="C9" s="12"/>
      <c r="D9" s="6"/>
      <c r="E9" s="3"/>
    </row>
    <row r="10" spans="1:6" ht="15" customHeight="1" x14ac:dyDescent="0.25">
      <c r="B10" s="32"/>
      <c r="C10" s="4"/>
      <c r="D10" s="2"/>
      <c r="E10" s="13" t="s">
        <v>258</v>
      </c>
    </row>
    <row r="11" spans="1:6" ht="47.25" x14ac:dyDescent="0.25">
      <c r="A11" s="14" t="s">
        <v>259</v>
      </c>
      <c r="B11" s="14" t="s">
        <v>260</v>
      </c>
      <c r="C11" s="15" t="s">
        <v>301</v>
      </c>
      <c r="D11" s="15" t="s">
        <v>302</v>
      </c>
      <c r="E11" s="16" t="s">
        <v>261</v>
      </c>
    </row>
    <row r="12" spans="1:6" x14ac:dyDescent="0.25">
      <c r="A12" s="17" t="s">
        <v>2</v>
      </c>
      <c r="B12" s="18" t="s">
        <v>1</v>
      </c>
      <c r="C12" s="19">
        <v>290310000</v>
      </c>
      <c r="D12" s="19">
        <v>60543611.030000001</v>
      </c>
      <c r="E12" s="20">
        <f>D12/C12*100</f>
        <v>20.854814174503115</v>
      </c>
    </row>
    <row r="13" spans="1:6" x14ac:dyDescent="0.25">
      <c r="A13" s="17" t="s">
        <v>4</v>
      </c>
      <c r="B13" s="18" t="s">
        <v>3</v>
      </c>
      <c r="C13" s="19">
        <v>243555000</v>
      </c>
      <c r="D13" s="19">
        <v>46634439.579999998</v>
      </c>
      <c r="E13" s="20">
        <f t="shared" ref="E13:E60" si="0">D13/C13*100</f>
        <v>19.147395692964629</v>
      </c>
    </row>
    <row r="14" spans="1:6" x14ac:dyDescent="0.25">
      <c r="A14" s="17" t="s">
        <v>6</v>
      </c>
      <c r="B14" s="18" t="s">
        <v>5</v>
      </c>
      <c r="C14" s="19">
        <v>243555000</v>
      </c>
      <c r="D14" s="19">
        <v>46634439.579999998</v>
      </c>
      <c r="E14" s="20">
        <f t="shared" si="0"/>
        <v>19.147395692964629</v>
      </c>
    </row>
    <row r="15" spans="1:6" ht="126" x14ac:dyDescent="0.25">
      <c r="A15" s="17" t="s">
        <v>7</v>
      </c>
      <c r="B15" s="18" t="s">
        <v>273</v>
      </c>
      <c r="C15" s="19">
        <v>229014000</v>
      </c>
      <c r="D15" s="19">
        <v>44932189.439999998</v>
      </c>
      <c r="E15" s="20">
        <f t="shared" si="0"/>
        <v>19.619843957137991</v>
      </c>
    </row>
    <row r="16" spans="1:6" ht="126" x14ac:dyDescent="0.25">
      <c r="A16" s="17" t="s">
        <v>9</v>
      </c>
      <c r="B16" s="18" t="s">
        <v>8</v>
      </c>
      <c r="C16" s="19">
        <v>1500000</v>
      </c>
      <c r="D16" s="19">
        <v>105644.8</v>
      </c>
      <c r="E16" s="20">
        <f t="shared" si="0"/>
        <v>7.0429866666666676</v>
      </c>
    </row>
    <row r="17" spans="1:5" ht="94.5" x14ac:dyDescent="0.25">
      <c r="A17" s="17" t="s">
        <v>10</v>
      </c>
      <c r="B17" s="18" t="s">
        <v>274</v>
      </c>
      <c r="C17" s="19">
        <v>2200000</v>
      </c>
      <c r="D17" s="19">
        <v>124712.84</v>
      </c>
      <c r="E17" s="20">
        <f t="shared" si="0"/>
        <v>5.6687654545454542</v>
      </c>
    </row>
    <row r="18" spans="1:5" ht="94.5" x14ac:dyDescent="0.25">
      <c r="A18" s="17" t="s">
        <v>12</v>
      </c>
      <c r="B18" s="18" t="s">
        <v>11</v>
      </c>
      <c r="C18" s="19">
        <v>11000</v>
      </c>
      <c r="D18" s="19"/>
      <c r="E18" s="20"/>
    </row>
    <row r="19" spans="1:5" ht="157.5" x14ac:dyDescent="0.25">
      <c r="A19" s="17" t="s">
        <v>13</v>
      </c>
      <c r="B19" s="18" t="s">
        <v>275</v>
      </c>
      <c r="C19" s="19">
        <v>430000</v>
      </c>
      <c r="D19" s="19">
        <v>-24582.48</v>
      </c>
      <c r="E19" s="20">
        <f t="shared" si="0"/>
        <v>-5.7168558139534884</v>
      </c>
    </row>
    <row r="20" spans="1:5" ht="78.75" x14ac:dyDescent="0.25">
      <c r="A20" s="17" t="s">
        <v>14</v>
      </c>
      <c r="B20" s="18" t="s">
        <v>276</v>
      </c>
      <c r="C20" s="19">
        <v>3900000</v>
      </c>
      <c r="D20" s="19">
        <v>1266585.2</v>
      </c>
      <c r="E20" s="20">
        <f t="shared" si="0"/>
        <v>32.476543589743592</v>
      </c>
    </row>
    <row r="21" spans="1:5" ht="78.75" x14ac:dyDescent="0.25">
      <c r="A21" s="17" t="s">
        <v>15</v>
      </c>
      <c r="B21" s="18" t="s">
        <v>277</v>
      </c>
      <c r="C21" s="19">
        <v>6500000</v>
      </c>
      <c r="D21" s="19">
        <v>229889.78</v>
      </c>
      <c r="E21" s="20">
        <f t="shared" si="0"/>
        <v>3.5367658461538465</v>
      </c>
    </row>
    <row r="22" spans="1:5" ht="47.25" x14ac:dyDescent="0.25">
      <c r="A22" s="17" t="s">
        <v>17</v>
      </c>
      <c r="B22" s="18" t="s">
        <v>16</v>
      </c>
      <c r="C22" s="19">
        <v>15219000</v>
      </c>
      <c r="D22" s="19">
        <v>3870154.04</v>
      </c>
      <c r="E22" s="20">
        <f t="shared" si="0"/>
        <v>25.429752546159406</v>
      </c>
    </row>
    <row r="23" spans="1:5" ht="31.5" x14ac:dyDescent="0.25">
      <c r="A23" s="17" t="s">
        <v>19</v>
      </c>
      <c r="B23" s="18" t="s">
        <v>18</v>
      </c>
      <c r="C23" s="19">
        <v>15219000</v>
      </c>
      <c r="D23" s="19">
        <v>3870154.04</v>
      </c>
      <c r="E23" s="20">
        <f t="shared" si="0"/>
        <v>25.429752546159406</v>
      </c>
    </row>
    <row r="24" spans="1:5" ht="78.75" x14ac:dyDescent="0.25">
      <c r="A24" s="17" t="s">
        <v>21</v>
      </c>
      <c r="B24" s="18" t="s">
        <v>20</v>
      </c>
      <c r="C24" s="19">
        <v>7937000</v>
      </c>
      <c r="D24" s="19">
        <v>1897471.5</v>
      </c>
      <c r="E24" s="20">
        <f t="shared" si="0"/>
        <v>23.906658687161396</v>
      </c>
    </row>
    <row r="25" spans="1:5" ht="126" x14ac:dyDescent="0.25">
      <c r="A25" s="17" t="s">
        <v>22</v>
      </c>
      <c r="B25" s="18" t="s">
        <v>278</v>
      </c>
      <c r="C25" s="19">
        <v>7937000</v>
      </c>
      <c r="D25" s="19">
        <v>1897471.5</v>
      </c>
      <c r="E25" s="20">
        <f t="shared" si="0"/>
        <v>23.906658687161396</v>
      </c>
    </row>
    <row r="26" spans="1:5" ht="94.5" x14ac:dyDescent="0.25">
      <c r="A26" s="17" t="s">
        <v>24</v>
      </c>
      <c r="B26" s="18" t="s">
        <v>23</v>
      </c>
      <c r="C26" s="19">
        <v>38000</v>
      </c>
      <c r="D26" s="19">
        <v>9983.02</v>
      </c>
      <c r="E26" s="20">
        <f t="shared" si="0"/>
        <v>26.271105263157896</v>
      </c>
    </row>
    <row r="27" spans="1:5" ht="141.75" x14ac:dyDescent="0.25">
      <c r="A27" s="17" t="s">
        <v>25</v>
      </c>
      <c r="B27" s="18" t="s">
        <v>279</v>
      </c>
      <c r="C27" s="19">
        <v>38000</v>
      </c>
      <c r="D27" s="19">
        <v>9983.02</v>
      </c>
      <c r="E27" s="20">
        <f t="shared" si="0"/>
        <v>26.271105263157896</v>
      </c>
    </row>
    <row r="28" spans="1:5" ht="78.75" x14ac:dyDescent="0.25">
      <c r="A28" s="17" t="s">
        <v>27</v>
      </c>
      <c r="B28" s="18" t="s">
        <v>26</v>
      </c>
      <c r="C28" s="19">
        <v>8230000</v>
      </c>
      <c r="D28" s="19">
        <v>2164154.0299999998</v>
      </c>
      <c r="E28" s="20">
        <f t="shared" si="0"/>
        <v>26.295917739975692</v>
      </c>
    </row>
    <row r="29" spans="1:5" ht="126" x14ac:dyDescent="0.25">
      <c r="A29" s="17" t="s">
        <v>28</v>
      </c>
      <c r="B29" s="18" t="s">
        <v>280</v>
      </c>
      <c r="C29" s="19">
        <v>8230000</v>
      </c>
      <c r="D29" s="19">
        <v>2164154.0299999998</v>
      </c>
      <c r="E29" s="20">
        <f t="shared" si="0"/>
        <v>26.295917739975692</v>
      </c>
    </row>
    <row r="30" spans="1:5" ht="78.75" x14ac:dyDescent="0.25">
      <c r="A30" s="17" t="s">
        <v>30</v>
      </c>
      <c r="B30" s="18" t="s">
        <v>29</v>
      </c>
      <c r="C30" s="19">
        <v>-986000</v>
      </c>
      <c r="D30" s="19">
        <v>-201454.51</v>
      </c>
      <c r="E30" s="20">
        <f t="shared" si="0"/>
        <v>20.431491886409738</v>
      </c>
    </row>
    <row r="31" spans="1:5" ht="126" x14ac:dyDescent="0.25">
      <c r="A31" s="17" t="s">
        <v>31</v>
      </c>
      <c r="B31" s="18" t="s">
        <v>281</v>
      </c>
      <c r="C31" s="19">
        <v>-986000</v>
      </c>
      <c r="D31" s="19">
        <v>-201454.51</v>
      </c>
      <c r="E31" s="20">
        <f t="shared" si="0"/>
        <v>20.431491886409738</v>
      </c>
    </row>
    <row r="32" spans="1:5" x14ac:dyDescent="0.25">
      <c r="A32" s="17" t="s">
        <v>33</v>
      </c>
      <c r="B32" s="18" t="s">
        <v>32</v>
      </c>
      <c r="C32" s="19">
        <v>9079000</v>
      </c>
      <c r="D32" s="19">
        <v>5066802.97</v>
      </c>
      <c r="E32" s="20">
        <f t="shared" si="0"/>
        <v>55.80794107280537</v>
      </c>
    </row>
    <row r="33" spans="1:5" ht="31.5" x14ac:dyDescent="0.25">
      <c r="A33" s="17" t="s">
        <v>35</v>
      </c>
      <c r="B33" s="18" t="s">
        <v>34</v>
      </c>
      <c r="C33" s="19">
        <v>1000</v>
      </c>
      <c r="D33" s="19">
        <v>60</v>
      </c>
      <c r="E33" s="20">
        <f t="shared" si="0"/>
        <v>6</v>
      </c>
    </row>
    <row r="34" spans="1:5" ht="31.5" x14ac:dyDescent="0.25">
      <c r="A34" s="17" t="s">
        <v>36</v>
      </c>
      <c r="B34" s="18" t="s">
        <v>34</v>
      </c>
      <c r="C34" s="19">
        <v>1000</v>
      </c>
      <c r="D34" s="19">
        <v>60</v>
      </c>
      <c r="E34" s="20">
        <f t="shared" si="0"/>
        <v>6</v>
      </c>
    </row>
    <row r="35" spans="1:5" x14ac:dyDescent="0.25">
      <c r="A35" s="17" t="s">
        <v>38</v>
      </c>
      <c r="B35" s="18" t="s">
        <v>37</v>
      </c>
      <c r="C35" s="19">
        <v>1042000</v>
      </c>
      <c r="D35" s="19">
        <v>260401.97</v>
      </c>
      <c r="E35" s="20">
        <f t="shared" si="0"/>
        <v>24.990592130518234</v>
      </c>
    </row>
    <row r="36" spans="1:5" x14ac:dyDescent="0.25">
      <c r="A36" s="17" t="s">
        <v>39</v>
      </c>
      <c r="B36" s="18" t="s">
        <v>37</v>
      </c>
      <c r="C36" s="19">
        <v>1042000</v>
      </c>
      <c r="D36" s="19">
        <v>260401.97</v>
      </c>
      <c r="E36" s="20">
        <f t="shared" si="0"/>
        <v>24.990592130518234</v>
      </c>
    </row>
    <row r="37" spans="1:5" ht="31.5" x14ac:dyDescent="0.25">
      <c r="A37" s="17" t="s">
        <v>41</v>
      </c>
      <c r="B37" s="18" t="s">
        <v>40</v>
      </c>
      <c r="C37" s="19">
        <v>8036000</v>
      </c>
      <c r="D37" s="19">
        <v>4806341</v>
      </c>
      <c r="E37" s="20">
        <f t="shared" si="0"/>
        <v>59.810116973618719</v>
      </c>
    </row>
    <row r="38" spans="1:5" ht="47.25" x14ac:dyDescent="0.25">
      <c r="A38" s="17" t="s">
        <v>43</v>
      </c>
      <c r="B38" s="18" t="s">
        <v>42</v>
      </c>
      <c r="C38" s="19">
        <v>8036000</v>
      </c>
      <c r="D38" s="19">
        <v>4806341</v>
      </c>
      <c r="E38" s="20">
        <f t="shared" si="0"/>
        <v>59.810116973618719</v>
      </c>
    </row>
    <row r="39" spans="1:5" x14ac:dyDescent="0.25">
      <c r="A39" s="17" t="s">
        <v>45</v>
      </c>
      <c r="B39" s="18" t="s">
        <v>44</v>
      </c>
      <c r="C39" s="19">
        <v>3199000</v>
      </c>
      <c r="D39" s="19">
        <v>664136.06000000006</v>
      </c>
      <c r="E39" s="20">
        <f t="shared" si="0"/>
        <v>20.760739606126915</v>
      </c>
    </row>
    <row r="40" spans="1:5" ht="31.5" x14ac:dyDescent="0.25">
      <c r="A40" s="17" t="s">
        <v>47</v>
      </c>
      <c r="B40" s="18" t="s">
        <v>46</v>
      </c>
      <c r="C40" s="19">
        <v>3189000</v>
      </c>
      <c r="D40" s="19">
        <v>664136.06000000006</v>
      </c>
      <c r="E40" s="20">
        <f t="shared" si="0"/>
        <v>20.825840702414553</v>
      </c>
    </row>
    <row r="41" spans="1:5" ht="47.25" x14ac:dyDescent="0.25">
      <c r="A41" s="17" t="s">
        <v>49</v>
      </c>
      <c r="B41" s="18" t="s">
        <v>48</v>
      </c>
      <c r="C41" s="19">
        <v>3189000</v>
      </c>
      <c r="D41" s="19">
        <v>664136.06000000006</v>
      </c>
      <c r="E41" s="20">
        <f t="shared" si="0"/>
        <v>20.825840702414553</v>
      </c>
    </row>
    <row r="42" spans="1:5" ht="47.25" x14ac:dyDescent="0.25">
      <c r="A42" s="17" t="s">
        <v>51</v>
      </c>
      <c r="B42" s="18" t="s">
        <v>50</v>
      </c>
      <c r="C42" s="19">
        <v>10000</v>
      </c>
      <c r="D42" s="19"/>
      <c r="E42" s="20"/>
    </row>
    <row r="43" spans="1:5" ht="31.5" x14ac:dyDescent="0.25">
      <c r="A43" s="17" t="s">
        <v>53</v>
      </c>
      <c r="B43" s="18" t="s">
        <v>52</v>
      </c>
      <c r="C43" s="19">
        <v>10000</v>
      </c>
      <c r="D43" s="19"/>
      <c r="E43" s="20"/>
    </row>
    <row r="44" spans="1:5" ht="47.25" x14ac:dyDescent="0.25">
      <c r="A44" s="17" t="s">
        <v>55</v>
      </c>
      <c r="B44" s="18" t="s">
        <v>54</v>
      </c>
      <c r="C44" s="19">
        <v>7661000</v>
      </c>
      <c r="D44" s="19">
        <v>2533724.0699999998</v>
      </c>
      <c r="E44" s="20">
        <f t="shared" si="0"/>
        <v>33.073020101814379</v>
      </c>
    </row>
    <row r="45" spans="1:5" ht="78.75" x14ac:dyDescent="0.25">
      <c r="A45" s="17" t="s">
        <v>57</v>
      </c>
      <c r="B45" s="18" t="s">
        <v>56</v>
      </c>
      <c r="C45" s="19">
        <v>1000</v>
      </c>
      <c r="D45" s="19"/>
      <c r="E45" s="20"/>
    </row>
    <row r="46" spans="1:5" ht="63" x14ac:dyDescent="0.25">
      <c r="A46" s="17" t="s">
        <v>59</v>
      </c>
      <c r="B46" s="18" t="s">
        <v>58</v>
      </c>
      <c r="C46" s="19">
        <v>1000</v>
      </c>
      <c r="D46" s="19"/>
      <c r="E46" s="20"/>
    </row>
    <row r="47" spans="1:5" ht="94.5" x14ac:dyDescent="0.25">
      <c r="A47" s="17" t="s">
        <v>61</v>
      </c>
      <c r="B47" s="18" t="s">
        <v>60</v>
      </c>
      <c r="C47" s="19">
        <v>7397000</v>
      </c>
      <c r="D47" s="19">
        <v>2488406.27</v>
      </c>
      <c r="E47" s="20">
        <f t="shared" si="0"/>
        <v>33.640749898607538</v>
      </c>
    </row>
    <row r="48" spans="1:5" ht="63" x14ac:dyDescent="0.25">
      <c r="A48" s="17" t="s">
        <v>63</v>
      </c>
      <c r="B48" s="18" t="s">
        <v>62</v>
      </c>
      <c r="C48" s="19">
        <v>4897000</v>
      </c>
      <c r="D48" s="19">
        <v>1942877.44</v>
      </c>
      <c r="E48" s="20">
        <f t="shared" si="0"/>
        <v>39.674850724933627</v>
      </c>
    </row>
    <row r="49" spans="1:5" ht="94.5" x14ac:dyDescent="0.25">
      <c r="A49" s="17" t="s">
        <v>65</v>
      </c>
      <c r="B49" s="18" t="s">
        <v>64</v>
      </c>
      <c r="C49" s="19">
        <v>4107000</v>
      </c>
      <c r="D49" s="19">
        <v>1115569.3</v>
      </c>
      <c r="E49" s="20">
        <f t="shared" si="0"/>
        <v>27.162632091551011</v>
      </c>
    </row>
    <row r="50" spans="1:5" ht="78.75" x14ac:dyDescent="0.25">
      <c r="A50" s="17" t="s">
        <v>67</v>
      </c>
      <c r="B50" s="18" t="s">
        <v>66</v>
      </c>
      <c r="C50" s="19">
        <v>790000</v>
      </c>
      <c r="D50" s="19">
        <v>827308.14</v>
      </c>
      <c r="E50" s="20">
        <f t="shared" si="0"/>
        <v>104.7225493670886</v>
      </c>
    </row>
    <row r="51" spans="1:5" ht="78.75" x14ac:dyDescent="0.25">
      <c r="A51" s="17" t="s">
        <v>69</v>
      </c>
      <c r="B51" s="18" t="s">
        <v>68</v>
      </c>
      <c r="C51" s="19">
        <v>18000</v>
      </c>
      <c r="D51" s="19">
        <v>4493.53</v>
      </c>
      <c r="E51" s="20">
        <f t="shared" si="0"/>
        <v>24.964055555555554</v>
      </c>
    </row>
    <row r="52" spans="1:5" ht="78.75" x14ac:dyDescent="0.25">
      <c r="A52" s="17" t="s">
        <v>71</v>
      </c>
      <c r="B52" s="18" t="s">
        <v>70</v>
      </c>
      <c r="C52" s="19">
        <v>18000</v>
      </c>
      <c r="D52" s="19">
        <v>4493.53</v>
      </c>
      <c r="E52" s="20">
        <f t="shared" si="0"/>
        <v>24.964055555555554</v>
      </c>
    </row>
    <row r="53" spans="1:5" ht="94.5" x14ac:dyDescent="0.25">
      <c r="A53" s="17" t="s">
        <v>73</v>
      </c>
      <c r="B53" s="18" t="s">
        <v>72</v>
      </c>
      <c r="C53" s="19">
        <v>2482000</v>
      </c>
      <c r="D53" s="19">
        <v>541035.30000000005</v>
      </c>
      <c r="E53" s="20">
        <f t="shared" si="0"/>
        <v>21.798360193392426</v>
      </c>
    </row>
    <row r="54" spans="1:5" ht="78.75" x14ac:dyDescent="0.25">
      <c r="A54" s="17" t="s">
        <v>75</v>
      </c>
      <c r="B54" s="18" t="s">
        <v>74</v>
      </c>
      <c r="C54" s="19">
        <v>2482000</v>
      </c>
      <c r="D54" s="19">
        <v>541035.30000000005</v>
      </c>
      <c r="E54" s="20">
        <f t="shared" si="0"/>
        <v>21.798360193392426</v>
      </c>
    </row>
    <row r="55" spans="1:5" ht="31.5" x14ac:dyDescent="0.25">
      <c r="A55" s="17" t="s">
        <v>77</v>
      </c>
      <c r="B55" s="18" t="s">
        <v>76</v>
      </c>
      <c r="C55" s="19">
        <v>109000</v>
      </c>
      <c r="D55" s="19" t="s">
        <v>299</v>
      </c>
      <c r="E55" s="20"/>
    </row>
    <row r="56" spans="1:5" ht="47.25" x14ac:dyDescent="0.25">
      <c r="A56" s="17" t="s">
        <v>79</v>
      </c>
      <c r="B56" s="18" t="s">
        <v>78</v>
      </c>
      <c r="C56" s="19">
        <v>109000</v>
      </c>
      <c r="D56" s="19" t="s">
        <v>299</v>
      </c>
      <c r="E56" s="20"/>
    </row>
    <row r="57" spans="1:5" ht="63" x14ac:dyDescent="0.25">
      <c r="A57" s="17" t="s">
        <v>81</v>
      </c>
      <c r="B57" s="18" t="s">
        <v>80</v>
      </c>
      <c r="C57" s="19">
        <v>109000</v>
      </c>
      <c r="D57" s="19" t="s">
        <v>299</v>
      </c>
      <c r="E57" s="20"/>
    </row>
    <row r="58" spans="1:5" ht="94.5" x14ac:dyDescent="0.25">
      <c r="A58" s="17" t="s">
        <v>83</v>
      </c>
      <c r="B58" s="18" t="s">
        <v>82</v>
      </c>
      <c r="C58" s="19">
        <v>154000</v>
      </c>
      <c r="D58" s="19">
        <v>45317.8</v>
      </c>
      <c r="E58" s="20">
        <f t="shared" si="0"/>
        <v>29.427142857142858</v>
      </c>
    </row>
    <row r="59" spans="1:5" ht="94.5" x14ac:dyDescent="0.25">
      <c r="A59" s="17" t="s">
        <v>85</v>
      </c>
      <c r="B59" s="18" t="s">
        <v>84</v>
      </c>
      <c r="C59" s="19">
        <v>154000</v>
      </c>
      <c r="D59" s="19">
        <v>45317.8</v>
      </c>
      <c r="E59" s="20">
        <f t="shared" si="0"/>
        <v>29.427142857142858</v>
      </c>
    </row>
    <row r="60" spans="1:5" ht="78.75" x14ac:dyDescent="0.25">
      <c r="A60" s="17" t="s">
        <v>87</v>
      </c>
      <c r="B60" s="18" t="s">
        <v>86</v>
      </c>
      <c r="C60" s="19">
        <v>154000</v>
      </c>
      <c r="D60" s="19">
        <v>45317.8</v>
      </c>
      <c r="E60" s="20">
        <f t="shared" si="0"/>
        <v>29.427142857142858</v>
      </c>
    </row>
    <row r="61" spans="1:5" ht="31.5" x14ac:dyDescent="0.25">
      <c r="A61" s="17" t="s">
        <v>89</v>
      </c>
      <c r="B61" s="18" t="s">
        <v>88</v>
      </c>
      <c r="C61" s="19">
        <v>475000</v>
      </c>
      <c r="D61" s="19">
        <v>164043.56</v>
      </c>
      <c r="E61" s="20">
        <f t="shared" ref="E61:E105" si="1">D61/C61*100</f>
        <v>34.53548631578947</v>
      </c>
    </row>
    <row r="62" spans="1:5" x14ac:dyDescent="0.25">
      <c r="A62" s="17" t="s">
        <v>91</v>
      </c>
      <c r="B62" s="18" t="s">
        <v>90</v>
      </c>
      <c r="C62" s="19">
        <v>475000</v>
      </c>
      <c r="D62" s="19">
        <v>164043.56</v>
      </c>
      <c r="E62" s="20">
        <f t="shared" si="1"/>
        <v>34.53548631578947</v>
      </c>
    </row>
    <row r="63" spans="1:5" ht="31.5" x14ac:dyDescent="0.25">
      <c r="A63" s="17" t="s">
        <v>93</v>
      </c>
      <c r="B63" s="18" t="s">
        <v>92</v>
      </c>
      <c r="C63" s="19">
        <v>78000</v>
      </c>
      <c r="D63" s="19">
        <v>45797.59</v>
      </c>
      <c r="E63" s="20">
        <f t="shared" si="1"/>
        <v>58.714858974358975</v>
      </c>
    </row>
    <row r="64" spans="1:5" x14ac:dyDescent="0.25">
      <c r="A64" s="17" t="s">
        <v>95</v>
      </c>
      <c r="B64" s="18" t="s">
        <v>94</v>
      </c>
      <c r="C64" s="19">
        <v>225000</v>
      </c>
      <c r="D64" s="19">
        <v>84119.32</v>
      </c>
      <c r="E64" s="20">
        <f t="shared" si="1"/>
        <v>37.386364444444446</v>
      </c>
    </row>
    <row r="65" spans="1:5" x14ac:dyDescent="0.25">
      <c r="A65" s="17" t="s">
        <v>97</v>
      </c>
      <c r="B65" s="18" t="s">
        <v>96</v>
      </c>
      <c r="C65" s="19">
        <v>172000</v>
      </c>
      <c r="D65" s="19">
        <v>34126.65</v>
      </c>
      <c r="E65" s="20">
        <f t="shared" si="1"/>
        <v>19.841075581395351</v>
      </c>
    </row>
    <row r="66" spans="1:5" x14ac:dyDescent="0.25">
      <c r="A66" s="17" t="s">
        <v>99</v>
      </c>
      <c r="B66" s="18" t="s">
        <v>98</v>
      </c>
      <c r="C66" s="19">
        <v>172000</v>
      </c>
      <c r="D66" s="19">
        <v>34126.65</v>
      </c>
      <c r="E66" s="20">
        <f t="shared" si="1"/>
        <v>19.841075581395351</v>
      </c>
    </row>
    <row r="67" spans="1:5" ht="31.5" x14ac:dyDescent="0.25">
      <c r="A67" s="17" t="s">
        <v>101</v>
      </c>
      <c r="B67" s="18" t="s">
        <v>100</v>
      </c>
      <c r="C67" s="19">
        <v>10000</v>
      </c>
      <c r="D67" s="19"/>
      <c r="E67" s="20"/>
    </row>
    <row r="68" spans="1:5" x14ac:dyDescent="0.25">
      <c r="A68" s="17" t="s">
        <v>103</v>
      </c>
      <c r="B68" s="18" t="s">
        <v>102</v>
      </c>
      <c r="C68" s="19">
        <v>10000</v>
      </c>
      <c r="D68" s="19"/>
      <c r="E68" s="20"/>
    </row>
    <row r="69" spans="1:5" x14ac:dyDescent="0.25">
      <c r="A69" s="17" t="s">
        <v>105</v>
      </c>
      <c r="B69" s="18" t="s">
        <v>104</v>
      </c>
      <c r="C69" s="19">
        <v>10000</v>
      </c>
      <c r="D69" s="19"/>
      <c r="E69" s="20"/>
    </row>
    <row r="70" spans="1:5" ht="31.5" x14ac:dyDescent="0.25">
      <c r="A70" s="17" t="s">
        <v>107</v>
      </c>
      <c r="B70" s="18" t="s">
        <v>106</v>
      </c>
      <c r="C70" s="19">
        <v>10000</v>
      </c>
      <c r="D70" s="19"/>
      <c r="E70" s="20"/>
    </row>
    <row r="71" spans="1:5" ht="31.5" x14ac:dyDescent="0.25">
      <c r="A71" s="17" t="s">
        <v>109</v>
      </c>
      <c r="B71" s="18" t="s">
        <v>108</v>
      </c>
      <c r="C71" s="19">
        <v>9069000</v>
      </c>
      <c r="D71" s="19">
        <v>1011358.05</v>
      </c>
      <c r="E71" s="20">
        <f t="shared" si="1"/>
        <v>11.151814422758848</v>
      </c>
    </row>
    <row r="72" spans="1:5" ht="94.5" x14ac:dyDescent="0.25">
      <c r="A72" s="17" t="s">
        <v>111</v>
      </c>
      <c r="B72" s="18" t="s">
        <v>110</v>
      </c>
      <c r="C72" s="19">
        <v>288000</v>
      </c>
      <c r="D72" s="19">
        <v>72980.63</v>
      </c>
      <c r="E72" s="20">
        <f t="shared" si="1"/>
        <v>25.340496527777777</v>
      </c>
    </row>
    <row r="73" spans="1:5" ht="94.5" x14ac:dyDescent="0.25">
      <c r="A73" s="17" t="s">
        <v>113</v>
      </c>
      <c r="B73" s="18" t="s">
        <v>112</v>
      </c>
      <c r="C73" s="19">
        <v>288000</v>
      </c>
      <c r="D73" s="19">
        <v>72980.63</v>
      </c>
      <c r="E73" s="20">
        <f t="shared" si="1"/>
        <v>25.340496527777777</v>
      </c>
    </row>
    <row r="74" spans="1:5" ht="94.5" x14ac:dyDescent="0.25">
      <c r="A74" s="17" t="s">
        <v>115</v>
      </c>
      <c r="B74" s="18" t="s">
        <v>114</v>
      </c>
      <c r="C74" s="19">
        <v>288000</v>
      </c>
      <c r="D74" s="19">
        <v>72980.63</v>
      </c>
      <c r="E74" s="20">
        <f t="shared" si="1"/>
        <v>25.340496527777777</v>
      </c>
    </row>
    <row r="75" spans="1:5" ht="31.5" x14ac:dyDescent="0.25">
      <c r="A75" s="17" t="s">
        <v>117</v>
      </c>
      <c r="B75" s="18" t="s">
        <v>116</v>
      </c>
      <c r="C75" s="19">
        <v>8690000</v>
      </c>
      <c r="D75" s="19">
        <v>928949.78</v>
      </c>
      <c r="E75" s="20">
        <f t="shared" si="1"/>
        <v>10.689870886075949</v>
      </c>
    </row>
    <row r="76" spans="1:5" ht="31.5" x14ac:dyDescent="0.25">
      <c r="A76" s="17" t="s">
        <v>119</v>
      </c>
      <c r="B76" s="18" t="s">
        <v>118</v>
      </c>
      <c r="C76" s="19">
        <v>8690000</v>
      </c>
      <c r="D76" s="19">
        <v>928949.78</v>
      </c>
      <c r="E76" s="20">
        <f t="shared" si="1"/>
        <v>10.689870886075949</v>
      </c>
    </row>
    <row r="77" spans="1:5" ht="63" x14ac:dyDescent="0.25">
      <c r="A77" s="17" t="s">
        <v>121</v>
      </c>
      <c r="B77" s="18" t="s">
        <v>120</v>
      </c>
      <c r="C77" s="19">
        <v>8590000</v>
      </c>
      <c r="D77" s="19">
        <v>898103.13</v>
      </c>
      <c r="E77" s="20">
        <f t="shared" si="1"/>
        <v>10.455216880093133</v>
      </c>
    </row>
    <row r="78" spans="1:5" ht="47.25" x14ac:dyDescent="0.25">
      <c r="A78" s="17" t="s">
        <v>123</v>
      </c>
      <c r="B78" s="18" t="s">
        <v>122</v>
      </c>
      <c r="C78" s="19">
        <v>100000</v>
      </c>
      <c r="D78" s="19">
        <v>30846.65</v>
      </c>
      <c r="E78" s="20">
        <f t="shared" si="1"/>
        <v>30.846650000000004</v>
      </c>
    </row>
    <row r="79" spans="1:5" ht="78.75" x14ac:dyDescent="0.25">
      <c r="A79" s="17" t="s">
        <v>125</v>
      </c>
      <c r="B79" s="18" t="s">
        <v>124</v>
      </c>
      <c r="C79" s="19">
        <v>91000</v>
      </c>
      <c r="D79" s="19">
        <v>9427.64</v>
      </c>
      <c r="E79" s="20">
        <f t="shared" si="1"/>
        <v>10.360043956043956</v>
      </c>
    </row>
    <row r="80" spans="1:5" ht="78.75" x14ac:dyDescent="0.25">
      <c r="A80" s="17" t="s">
        <v>127</v>
      </c>
      <c r="B80" s="18" t="s">
        <v>126</v>
      </c>
      <c r="C80" s="19">
        <v>91000</v>
      </c>
      <c r="D80" s="19">
        <v>9427.64</v>
      </c>
      <c r="E80" s="20">
        <f t="shared" si="1"/>
        <v>10.360043956043956</v>
      </c>
    </row>
    <row r="81" spans="1:5" ht="110.25" x14ac:dyDescent="0.25">
      <c r="A81" s="17" t="s">
        <v>129</v>
      </c>
      <c r="B81" s="18" t="s">
        <v>128</v>
      </c>
      <c r="C81" s="19">
        <v>24000</v>
      </c>
      <c r="D81" s="19">
        <v>2542.9</v>
      </c>
      <c r="E81" s="20">
        <f t="shared" si="1"/>
        <v>10.595416666666667</v>
      </c>
    </row>
    <row r="82" spans="1:5" ht="94.5" x14ac:dyDescent="0.25">
      <c r="A82" s="17" t="s">
        <v>131</v>
      </c>
      <c r="B82" s="18" t="s">
        <v>130</v>
      </c>
      <c r="C82" s="19">
        <v>67000</v>
      </c>
      <c r="D82" s="19">
        <v>6884.74</v>
      </c>
      <c r="E82" s="20">
        <f t="shared" si="1"/>
        <v>10.275731343283582</v>
      </c>
    </row>
    <row r="83" spans="1:5" x14ac:dyDescent="0.25">
      <c r="A83" s="17" t="s">
        <v>133</v>
      </c>
      <c r="B83" s="18" t="s">
        <v>132</v>
      </c>
      <c r="C83" s="19">
        <v>231000</v>
      </c>
      <c r="D83" s="19">
        <v>94750.34</v>
      </c>
      <c r="E83" s="20">
        <f t="shared" si="1"/>
        <v>41.017463203463201</v>
      </c>
    </row>
    <row r="84" spans="1:5" ht="47.25" x14ac:dyDescent="0.25">
      <c r="A84" s="17" t="s">
        <v>135</v>
      </c>
      <c r="B84" s="18" t="s">
        <v>134</v>
      </c>
      <c r="C84" s="19">
        <v>231000</v>
      </c>
      <c r="D84" s="19">
        <v>94750.34</v>
      </c>
      <c r="E84" s="20">
        <f t="shared" si="1"/>
        <v>41.017463203463201</v>
      </c>
    </row>
    <row r="85" spans="1:5" ht="47.25" x14ac:dyDescent="0.25">
      <c r="A85" s="17" t="s">
        <v>137</v>
      </c>
      <c r="B85" s="18" t="s">
        <v>136</v>
      </c>
      <c r="C85" s="19">
        <v>231000</v>
      </c>
      <c r="D85" s="19">
        <v>94750.34</v>
      </c>
      <c r="E85" s="20">
        <f t="shared" si="1"/>
        <v>41.017463203463201</v>
      </c>
    </row>
    <row r="86" spans="1:5" x14ac:dyDescent="0.25">
      <c r="A86" s="17" t="s">
        <v>139</v>
      </c>
      <c r="B86" s="18" t="s">
        <v>138</v>
      </c>
      <c r="C86" s="19">
        <v>1362000</v>
      </c>
      <c r="D86" s="19">
        <v>504202.36</v>
      </c>
      <c r="E86" s="20">
        <f t="shared" si="1"/>
        <v>37.019262848751836</v>
      </c>
    </row>
    <row r="87" spans="1:5" ht="47.25" x14ac:dyDescent="0.25">
      <c r="A87" s="17" t="s">
        <v>141</v>
      </c>
      <c r="B87" s="18" t="s">
        <v>140</v>
      </c>
      <c r="C87" s="19">
        <v>905000</v>
      </c>
      <c r="D87" s="19">
        <v>224265.69</v>
      </c>
      <c r="E87" s="20">
        <f t="shared" si="1"/>
        <v>24.780739226519337</v>
      </c>
    </row>
    <row r="88" spans="1:5" ht="63" x14ac:dyDescent="0.25">
      <c r="A88" s="17" t="s">
        <v>143</v>
      </c>
      <c r="B88" s="18" t="s">
        <v>142</v>
      </c>
      <c r="C88" s="19">
        <v>34000</v>
      </c>
      <c r="D88" s="19">
        <v>1800</v>
      </c>
      <c r="E88" s="20">
        <f t="shared" si="1"/>
        <v>5.2941176470588234</v>
      </c>
    </row>
    <row r="89" spans="1:5" ht="94.5" x14ac:dyDescent="0.25">
      <c r="A89" s="17" t="s">
        <v>145</v>
      </c>
      <c r="B89" s="18" t="s">
        <v>144</v>
      </c>
      <c r="C89" s="19">
        <v>34000</v>
      </c>
      <c r="D89" s="19">
        <v>1800</v>
      </c>
      <c r="E89" s="20">
        <f t="shared" si="1"/>
        <v>5.2941176470588234</v>
      </c>
    </row>
    <row r="90" spans="1:5" ht="78.75" x14ac:dyDescent="0.25">
      <c r="A90" s="17" t="s">
        <v>147</v>
      </c>
      <c r="B90" s="18" t="s">
        <v>146</v>
      </c>
      <c r="C90" s="19">
        <v>131000</v>
      </c>
      <c r="D90" s="19">
        <v>35700</v>
      </c>
      <c r="E90" s="20">
        <f t="shared" si="1"/>
        <v>27.251908396946568</v>
      </c>
    </row>
    <row r="91" spans="1:5" ht="110.25" x14ac:dyDescent="0.25">
      <c r="A91" s="17" t="s">
        <v>149</v>
      </c>
      <c r="B91" s="18" t="s">
        <v>148</v>
      </c>
      <c r="C91" s="19">
        <v>131000</v>
      </c>
      <c r="D91" s="19">
        <v>35700</v>
      </c>
      <c r="E91" s="20">
        <f t="shared" si="1"/>
        <v>27.251908396946568</v>
      </c>
    </row>
    <row r="92" spans="1:5" ht="63" x14ac:dyDescent="0.25">
      <c r="A92" s="17" t="s">
        <v>151</v>
      </c>
      <c r="B92" s="18" t="s">
        <v>150</v>
      </c>
      <c r="C92" s="19">
        <v>151000</v>
      </c>
      <c r="D92" s="19">
        <v>20540</v>
      </c>
      <c r="E92" s="20">
        <f t="shared" si="1"/>
        <v>13.602649006622517</v>
      </c>
    </row>
    <row r="93" spans="1:5" ht="94.5" x14ac:dyDescent="0.25">
      <c r="A93" s="17" t="s">
        <v>153</v>
      </c>
      <c r="B93" s="18" t="s">
        <v>152</v>
      </c>
      <c r="C93" s="19">
        <v>151000</v>
      </c>
      <c r="D93" s="19">
        <v>20540</v>
      </c>
      <c r="E93" s="20">
        <f t="shared" si="1"/>
        <v>13.602649006622517</v>
      </c>
    </row>
    <row r="94" spans="1:5" ht="78.75" x14ac:dyDescent="0.25">
      <c r="A94" s="17" t="s">
        <v>154</v>
      </c>
      <c r="B94" s="18" t="s">
        <v>282</v>
      </c>
      <c r="C94" s="19">
        <v>17000</v>
      </c>
      <c r="D94" s="19">
        <v>4000</v>
      </c>
      <c r="E94" s="20">
        <f t="shared" si="1"/>
        <v>23.52941176470588</v>
      </c>
    </row>
    <row r="95" spans="1:5" ht="94.5" x14ac:dyDescent="0.25">
      <c r="A95" s="17" t="s">
        <v>155</v>
      </c>
      <c r="B95" s="18" t="s">
        <v>283</v>
      </c>
      <c r="C95" s="19">
        <v>17000</v>
      </c>
      <c r="D95" s="19">
        <v>4000</v>
      </c>
      <c r="E95" s="20">
        <f t="shared" si="1"/>
        <v>23.52941176470588</v>
      </c>
    </row>
    <row r="96" spans="1:5" ht="78.75" x14ac:dyDescent="0.25">
      <c r="A96" s="17" t="s">
        <v>157</v>
      </c>
      <c r="B96" s="18" t="s">
        <v>156</v>
      </c>
      <c r="C96" s="19">
        <v>40000</v>
      </c>
      <c r="D96" s="19">
        <v>-1200</v>
      </c>
      <c r="E96" s="20">
        <f t="shared" si="1"/>
        <v>-3</v>
      </c>
    </row>
    <row r="97" spans="1:5" ht="110.25" x14ac:dyDescent="0.25">
      <c r="A97" s="17" t="s">
        <v>159</v>
      </c>
      <c r="B97" s="18" t="s">
        <v>158</v>
      </c>
      <c r="C97" s="19">
        <v>40000</v>
      </c>
      <c r="D97" s="19">
        <v>-1200</v>
      </c>
      <c r="E97" s="20">
        <f t="shared" si="1"/>
        <v>-3</v>
      </c>
    </row>
    <row r="98" spans="1:5" ht="94.5" x14ac:dyDescent="0.25">
      <c r="A98" s="17" t="s">
        <v>160</v>
      </c>
      <c r="B98" s="18" t="s">
        <v>284</v>
      </c>
      <c r="C98" s="19">
        <v>2000</v>
      </c>
      <c r="D98" s="19">
        <v>8346</v>
      </c>
      <c r="E98" s="20">
        <f t="shared" si="1"/>
        <v>417.3</v>
      </c>
    </row>
    <row r="99" spans="1:5" ht="157.5" x14ac:dyDescent="0.25">
      <c r="A99" s="17" t="s">
        <v>161</v>
      </c>
      <c r="B99" s="18" t="s">
        <v>285</v>
      </c>
      <c r="C99" s="19">
        <v>2000</v>
      </c>
      <c r="D99" s="19">
        <v>8346</v>
      </c>
      <c r="E99" s="20">
        <f t="shared" si="1"/>
        <v>417.3</v>
      </c>
    </row>
    <row r="100" spans="1:5" ht="63" x14ac:dyDescent="0.25">
      <c r="A100" s="17" t="s">
        <v>163</v>
      </c>
      <c r="B100" s="18" t="s">
        <v>162</v>
      </c>
      <c r="C100" s="19">
        <v>35000</v>
      </c>
      <c r="D100" s="19">
        <v>16200</v>
      </c>
      <c r="E100" s="20">
        <f t="shared" si="1"/>
        <v>46.285714285714285</v>
      </c>
    </row>
    <row r="101" spans="1:5" ht="94.5" x14ac:dyDescent="0.25">
      <c r="A101" s="17" t="s">
        <v>165</v>
      </c>
      <c r="B101" s="18" t="s">
        <v>164</v>
      </c>
      <c r="C101" s="19">
        <v>35000</v>
      </c>
      <c r="D101" s="19">
        <v>16200</v>
      </c>
      <c r="E101" s="20">
        <f t="shared" si="1"/>
        <v>46.285714285714285</v>
      </c>
    </row>
    <row r="102" spans="1:5" ht="63" x14ac:dyDescent="0.25">
      <c r="A102" s="17" t="s">
        <v>167</v>
      </c>
      <c r="B102" s="18" t="s">
        <v>166</v>
      </c>
      <c r="C102" s="19">
        <v>101000</v>
      </c>
      <c r="D102" s="19">
        <v>2995.07</v>
      </c>
      <c r="E102" s="20">
        <f t="shared" si="1"/>
        <v>2.9654158415841585</v>
      </c>
    </row>
    <row r="103" spans="1:5" ht="78.75" x14ac:dyDescent="0.25">
      <c r="A103" s="17" t="s">
        <v>169</v>
      </c>
      <c r="B103" s="18" t="s">
        <v>168</v>
      </c>
      <c r="C103" s="19">
        <v>101000</v>
      </c>
      <c r="D103" s="19">
        <v>2995.07</v>
      </c>
      <c r="E103" s="20">
        <f t="shared" si="1"/>
        <v>2.9654158415841585</v>
      </c>
    </row>
    <row r="104" spans="1:5" ht="78.75" x14ac:dyDescent="0.25">
      <c r="A104" s="17" t="s">
        <v>171</v>
      </c>
      <c r="B104" s="18" t="s">
        <v>170</v>
      </c>
      <c r="C104" s="19">
        <v>394000</v>
      </c>
      <c r="D104" s="19">
        <v>135884.62</v>
      </c>
      <c r="E104" s="20">
        <f t="shared" si="1"/>
        <v>34.488482233502538</v>
      </c>
    </row>
    <row r="105" spans="1:5" ht="94.5" x14ac:dyDescent="0.25">
      <c r="A105" s="17" t="s">
        <v>173</v>
      </c>
      <c r="B105" s="18" t="s">
        <v>172</v>
      </c>
      <c r="C105" s="19">
        <v>394000</v>
      </c>
      <c r="D105" s="19">
        <v>135884.62</v>
      </c>
      <c r="E105" s="20">
        <f t="shared" si="1"/>
        <v>34.488482233502538</v>
      </c>
    </row>
    <row r="106" spans="1:5" ht="126" x14ac:dyDescent="0.25">
      <c r="A106" s="17" t="s">
        <v>175</v>
      </c>
      <c r="B106" s="18" t="s">
        <v>174</v>
      </c>
      <c r="C106" s="19">
        <v>269000</v>
      </c>
      <c r="D106" s="19"/>
      <c r="E106" s="20"/>
    </row>
    <row r="107" spans="1:5" ht="157.5" x14ac:dyDescent="0.25">
      <c r="A107" s="17" t="s">
        <v>177</v>
      </c>
      <c r="B107" s="18" t="s">
        <v>176</v>
      </c>
      <c r="C107" s="19">
        <v>269000</v>
      </c>
      <c r="D107" s="19"/>
      <c r="E107" s="20"/>
    </row>
    <row r="108" spans="1:5" ht="47.25" x14ac:dyDescent="0.25">
      <c r="A108" s="17" t="s">
        <v>179</v>
      </c>
      <c r="B108" s="18" t="s">
        <v>178</v>
      </c>
      <c r="C108" s="19">
        <v>26000</v>
      </c>
      <c r="D108" s="19"/>
      <c r="E108" s="20"/>
    </row>
    <row r="109" spans="1:5" ht="78.75" x14ac:dyDescent="0.25">
      <c r="A109" s="17" t="s">
        <v>181</v>
      </c>
      <c r="B109" s="18" t="s">
        <v>180</v>
      </c>
      <c r="C109" s="19">
        <v>26000</v>
      </c>
      <c r="D109" s="19"/>
      <c r="E109" s="20"/>
    </row>
    <row r="110" spans="1:5" ht="126" x14ac:dyDescent="0.25">
      <c r="A110" s="17" t="s">
        <v>183</v>
      </c>
      <c r="B110" s="18" t="s">
        <v>182</v>
      </c>
      <c r="C110" s="19"/>
      <c r="D110" s="19">
        <v>39786.67</v>
      </c>
      <c r="E110" s="20"/>
    </row>
    <row r="111" spans="1:5" ht="63" x14ac:dyDescent="0.25">
      <c r="A111" s="17" t="s">
        <v>185</v>
      </c>
      <c r="B111" s="18" t="s">
        <v>184</v>
      </c>
      <c r="C111" s="19"/>
      <c r="D111" s="19">
        <v>39786.67</v>
      </c>
      <c r="E111" s="20"/>
    </row>
    <row r="112" spans="1:5" ht="78.75" x14ac:dyDescent="0.25">
      <c r="A112" s="17" t="s">
        <v>187</v>
      </c>
      <c r="B112" s="18" t="s">
        <v>186</v>
      </c>
      <c r="C112" s="19"/>
      <c r="D112" s="19">
        <v>39786.67</v>
      </c>
      <c r="E112" s="20"/>
    </row>
    <row r="113" spans="1:5" ht="78.75" x14ac:dyDescent="0.25">
      <c r="A113" s="17" t="s">
        <v>263</v>
      </c>
      <c r="B113" s="18" t="s">
        <v>286</v>
      </c>
      <c r="C113" s="19"/>
      <c r="D113" s="19" t="s">
        <v>299</v>
      </c>
      <c r="E113" s="20"/>
    </row>
    <row r="114" spans="1:5" ht="31.5" x14ac:dyDescent="0.25">
      <c r="A114" s="17" t="s">
        <v>264</v>
      </c>
      <c r="B114" s="18" t="s">
        <v>287</v>
      </c>
      <c r="C114" s="19"/>
      <c r="D114" s="19">
        <v>150</v>
      </c>
      <c r="E114" s="20"/>
    </row>
    <row r="115" spans="1:5" ht="78.75" x14ac:dyDescent="0.25">
      <c r="A115" s="17" t="s">
        <v>265</v>
      </c>
      <c r="B115" s="18" t="s">
        <v>288</v>
      </c>
      <c r="C115" s="19"/>
      <c r="D115" s="19">
        <v>150</v>
      </c>
      <c r="E115" s="20"/>
    </row>
    <row r="116" spans="1:5" ht="78.75" x14ac:dyDescent="0.25">
      <c r="A116" s="17" t="s">
        <v>266</v>
      </c>
      <c r="B116" s="18" t="s">
        <v>289</v>
      </c>
      <c r="C116" s="19"/>
      <c r="D116" s="19">
        <v>150</v>
      </c>
      <c r="E116" s="20"/>
    </row>
    <row r="117" spans="1:5" x14ac:dyDescent="0.25">
      <c r="A117" s="17" t="s">
        <v>189</v>
      </c>
      <c r="B117" s="18" t="s">
        <v>188</v>
      </c>
      <c r="C117" s="19">
        <v>162000</v>
      </c>
      <c r="D117" s="19">
        <v>240000</v>
      </c>
      <c r="E117" s="20">
        <f t="shared" ref="E117:E158" si="2">D117/C117*100</f>
        <v>148.14814814814815</v>
      </c>
    </row>
    <row r="118" spans="1:5" ht="189" x14ac:dyDescent="0.25">
      <c r="A118" s="17" t="s">
        <v>190</v>
      </c>
      <c r="B118" s="18" t="s">
        <v>290</v>
      </c>
      <c r="C118" s="19">
        <v>162000</v>
      </c>
      <c r="D118" s="19">
        <v>240000</v>
      </c>
      <c r="E118" s="20">
        <f t="shared" si="2"/>
        <v>148.14814814814815</v>
      </c>
    </row>
    <row r="119" spans="1:5" x14ac:dyDescent="0.25">
      <c r="A119" s="17" t="s">
        <v>192</v>
      </c>
      <c r="B119" s="18" t="s">
        <v>191</v>
      </c>
      <c r="C119" s="19">
        <v>450000</v>
      </c>
      <c r="D119" s="19"/>
      <c r="E119" s="20"/>
    </row>
    <row r="120" spans="1:5" x14ac:dyDescent="0.25">
      <c r="A120" s="17" t="s">
        <v>267</v>
      </c>
      <c r="B120" s="18" t="s">
        <v>291</v>
      </c>
      <c r="C120" s="19">
        <v>450000</v>
      </c>
      <c r="D120" s="19"/>
      <c r="E120" s="20"/>
    </row>
    <row r="121" spans="1:5" ht="31.5" x14ac:dyDescent="0.25">
      <c r="A121" s="17" t="s">
        <v>268</v>
      </c>
      <c r="B121" s="18" t="s">
        <v>292</v>
      </c>
      <c r="C121" s="19">
        <v>450000</v>
      </c>
      <c r="D121" s="19"/>
      <c r="E121" s="20"/>
    </row>
    <row r="122" spans="1:5" x14ac:dyDescent="0.25">
      <c r="A122" s="17" t="s">
        <v>194</v>
      </c>
      <c r="B122" s="18" t="s">
        <v>193</v>
      </c>
      <c r="C122" s="19">
        <v>575987324.20000005</v>
      </c>
      <c r="D122" s="19">
        <v>126160785.91</v>
      </c>
      <c r="E122" s="20">
        <f t="shared" si="2"/>
        <v>21.903396239704957</v>
      </c>
    </row>
    <row r="123" spans="1:5" ht="47.25" x14ac:dyDescent="0.25">
      <c r="A123" s="17" t="s">
        <v>196</v>
      </c>
      <c r="B123" s="18" t="s">
        <v>195</v>
      </c>
      <c r="C123" s="19">
        <v>575987324.20000005</v>
      </c>
      <c r="D123" s="19">
        <v>126727261.47</v>
      </c>
      <c r="E123" s="20">
        <f t="shared" si="2"/>
        <v>22.001744855412216</v>
      </c>
    </row>
    <row r="124" spans="1:5" ht="31.5" x14ac:dyDescent="0.25">
      <c r="A124" s="17" t="s">
        <v>198</v>
      </c>
      <c r="B124" s="18" t="s">
        <v>197</v>
      </c>
      <c r="C124" s="19">
        <v>75241200</v>
      </c>
      <c r="D124" s="19">
        <v>18810300</v>
      </c>
      <c r="E124" s="20">
        <f t="shared" si="2"/>
        <v>25</v>
      </c>
    </row>
    <row r="125" spans="1:5" x14ac:dyDescent="0.25">
      <c r="A125" s="17" t="s">
        <v>200</v>
      </c>
      <c r="B125" s="18" t="s">
        <v>199</v>
      </c>
      <c r="C125" s="19">
        <v>56715000</v>
      </c>
      <c r="D125" s="19">
        <v>14178750</v>
      </c>
      <c r="E125" s="20">
        <f t="shared" si="2"/>
        <v>25</v>
      </c>
    </row>
    <row r="126" spans="1:5" ht="47.25" x14ac:dyDescent="0.25">
      <c r="A126" s="17" t="s">
        <v>202</v>
      </c>
      <c r="B126" s="18" t="s">
        <v>201</v>
      </c>
      <c r="C126" s="19">
        <v>56715000</v>
      </c>
      <c r="D126" s="19">
        <v>14178750</v>
      </c>
      <c r="E126" s="20">
        <f t="shared" si="2"/>
        <v>25</v>
      </c>
    </row>
    <row r="127" spans="1:5" ht="31.5" x14ac:dyDescent="0.25">
      <c r="A127" s="17" t="s">
        <v>204</v>
      </c>
      <c r="B127" s="18" t="s">
        <v>203</v>
      </c>
      <c r="C127" s="19">
        <v>18526200</v>
      </c>
      <c r="D127" s="19">
        <v>4631550</v>
      </c>
      <c r="E127" s="20">
        <f t="shared" si="2"/>
        <v>25</v>
      </c>
    </row>
    <row r="128" spans="1:5" ht="31.5" x14ac:dyDescent="0.25">
      <c r="A128" s="17" t="s">
        <v>206</v>
      </c>
      <c r="B128" s="18" t="s">
        <v>205</v>
      </c>
      <c r="C128" s="19">
        <v>18526200</v>
      </c>
      <c r="D128" s="19">
        <v>4631550</v>
      </c>
      <c r="E128" s="20">
        <f t="shared" si="2"/>
        <v>25</v>
      </c>
    </row>
    <row r="129" spans="1:5" ht="31.5" x14ac:dyDescent="0.25">
      <c r="A129" s="17" t="s">
        <v>208</v>
      </c>
      <c r="B129" s="18" t="s">
        <v>207</v>
      </c>
      <c r="C129" s="19">
        <v>29529165.48</v>
      </c>
      <c r="D129" s="19">
        <v>8023077.2199999997</v>
      </c>
      <c r="E129" s="20">
        <f t="shared" si="2"/>
        <v>27.170010020885965</v>
      </c>
    </row>
    <row r="130" spans="1:5" ht="63" x14ac:dyDescent="0.25">
      <c r="A130" s="17" t="s">
        <v>210</v>
      </c>
      <c r="B130" s="18" t="s">
        <v>209</v>
      </c>
      <c r="C130" s="19">
        <v>17923809.57</v>
      </c>
      <c r="D130" s="19">
        <v>3935301.23</v>
      </c>
      <c r="E130" s="20">
        <f t="shared" si="2"/>
        <v>21.95571881430115</v>
      </c>
    </row>
    <row r="131" spans="1:5" ht="81" customHeight="1" x14ac:dyDescent="0.25">
      <c r="A131" s="23" t="s">
        <v>212</v>
      </c>
      <c r="B131" s="21" t="s">
        <v>211</v>
      </c>
      <c r="C131" s="19">
        <v>17923809.57</v>
      </c>
      <c r="D131" s="19">
        <v>3935301.23</v>
      </c>
      <c r="E131" s="20">
        <f t="shared" si="2"/>
        <v>21.95571881430115</v>
      </c>
    </row>
    <row r="132" spans="1:5" ht="31.5" x14ac:dyDescent="0.25">
      <c r="A132" s="26" t="s">
        <v>214</v>
      </c>
      <c r="B132" s="25" t="s">
        <v>213</v>
      </c>
      <c r="C132" s="27">
        <v>904860</v>
      </c>
      <c r="D132" s="27">
        <v>904860</v>
      </c>
      <c r="E132" s="22">
        <f t="shared" si="2"/>
        <v>100</v>
      </c>
    </row>
    <row r="133" spans="1:5" ht="47.25" x14ac:dyDescent="0.25">
      <c r="A133" s="26" t="s">
        <v>216</v>
      </c>
      <c r="B133" s="25" t="s">
        <v>215</v>
      </c>
      <c r="C133" s="27">
        <v>904860</v>
      </c>
      <c r="D133" s="27">
        <v>904860</v>
      </c>
      <c r="E133" s="22">
        <f t="shared" si="2"/>
        <v>100</v>
      </c>
    </row>
    <row r="134" spans="1:5" x14ac:dyDescent="0.25">
      <c r="A134" s="26" t="s">
        <v>218</v>
      </c>
      <c r="B134" s="25" t="s">
        <v>217</v>
      </c>
      <c r="C134" s="27">
        <v>230729</v>
      </c>
      <c r="D134" s="27">
        <v>53192</v>
      </c>
      <c r="E134" s="22">
        <f t="shared" si="2"/>
        <v>23.053885727411814</v>
      </c>
    </row>
    <row r="135" spans="1:5" ht="31.5" x14ac:dyDescent="0.25">
      <c r="A135" s="26" t="s">
        <v>220</v>
      </c>
      <c r="B135" s="25" t="s">
        <v>219</v>
      </c>
      <c r="C135" s="27">
        <v>230729</v>
      </c>
      <c r="D135" s="27">
        <v>53192</v>
      </c>
      <c r="E135" s="22">
        <f t="shared" si="2"/>
        <v>23.053885727411814</v>
      </c>
    </row>
    <row r="136" spans="1:5" x14ac:dyDescent="0.25">
      <c r="A136" s="26" t="s">
        <v>222</v>
      </c>
      <c r="B136" s="25" t="s">
        <v>221</v>
      </c>
      <c r="C136" s="27">
        <v>10469766.91</v>
      </c>
      <c r="D136" s="27">
        <v>3129723.99</v>
      </c>
      <c r="E136" s="22">
        <f t="shared" si="2"/>
        <v>29.892967216019905</v>
      </c>
    </row>
    <row r="137" spans="1:5" x14ac:dyDescent="0.25">
      <c r="A137" s="26" t="s">
        <v>224</v>
      </c>
      <c r="B137" s="25" t="s">
        <v>223</v>
      </c>
      <c r="C137" s="27">
        <v>10469766.91</v>
      </c>
      <c r="D137" s="27">
        <v>3129723.99</v>
      </c>
      <c r="E137" s="22">
        <f t="shared" si="2"/>
        <v>29.892967216019905</v>
      </c>
    </row>
    <row r="138" spans="1:5" ht="31.5" x14ac:dyDescent="0.25">
      <c r="A138" s="26" t="s">
        <v>226</v>
      </c>
      <c r="B138" s="25" t="s">
        <v>225</v>
      </c>
      <c r="C138" s="27">
        <v>426099320.85000002</v>
      </c>
      <c r="D138" s="27">
        <v>86705277.25</v>
      </c>
      <c r="E138" s="22">
        <f t="shared" si="2"/>
        <v>20.348607239513274</v>
      </c>
    </row>
    <row r="139" spans="1:5" ht="31.5" x14ac:dyDescent="0.25">
      <c r="A139" s="26" t="s">
        <v>228</v>
      </c>
      <c r="B139" s="25" t="s">
        <v>227</v>
      </c>
      <c r="C139" s="27">
        <v>368283294.85000002</v>
      </c>
      <c r="D139" s="27">
        <v>79061905.340000004</v>
      </c>
      <c r="E139" s="22">
        <f t="shared" si="2"/>
        <v>21.467687089147372</v>
      </c>
    </row>
    <row r="140" spans="1:5" ht="47.25" x14ac:dyDescent="0.25">
      <c r="A140" s="26" t="s">
        <v>230</v>
      </c>
      <c r="B140" s="25" t="s">
        <v>229</v>
      </c>
      <c r="C140" s="27">
        <v>368283294.85000002</v>
      </c>
      <c r="D140" s="27">
        <v>79061905.340000004</v>
      </c>
      <c r="E140" s="22">
        <f t="shared" si="2"/>
        <v>21.467687089147372</v>
      </c>
    </row>
    <row r="141" spans="1:5" ht="78.75" x14ac:dyDescent="0.25">
      <c r="A141" s="26" t="s">
        <v>232</v>
      </c>
      <c r="B141" s="25" t="s">
        <v>231</v>
      </c>
      <c r="C141" s="27">
        <v>4115281</v>
      </c>
      <c r="D141" s="27">
        <v>451120.91</v>
      </c>
      <c r="E141" s="22">
        <f t="shared" si="2"/>
        <v>10.962092503525275</v>
      </c>
    </row>
    <row r="142" spans="1:5" ht="78.75" x14ac:dyDescent="0.25">
      <c r="A142" s="26" t="s">
        <v>234</v>
      </c>
      <c r="B142" s="25" t="s">
        <v>233</v>
      </c>
      <c r="C142" s="27">
        <v>4115281</v>
      </c>
      <c r="D142" s="27">
        <v>451120.91</v>
      </c>
      <c r="E142" s="22">
        <f t="shared" si="2"/>
        <v>10.962092503525275</v>
      </c>
    </row>
    <row r="143" spans="1:5" ht="63" x14ac:dyDescent="0.25">
      <c r="A143" s="26" t="s">
        <v>235</v>
      </c>
      <c r="B143" s="25" t="s">
        <v>293</v>
      </c>
      <c r="C143" s="27">
        <v>53687700</v>
      </c>
      <c r="D143" s="27">
        <v>7192251</v>
      </c>
      <c r="E143" s="22">
        <f t="shared" si="2"/>
        <v>13.396459524248572</v>
      </c>
    </row>
    <row r="144" spans="1:5" ht="63" x14ac:dyDescent="0.25">
      <c r="A144" s="26" t="s">
        <v>236</v>
      </c>
      <c r="B144" s="25" t="s">
        <v>294</v>
      </c>
      <c r="C144" s="27">
        <v>53687700</v>
      </c>
      <c r="D144" s="27">
        <v>7192251</v>
      </c>
      <c r="E144" s="22">
        <f>D144/C144*100</f>
        <v>13.396459524248572</v>
      </c>
    </row>
    <row r="145" spans="1:5" ht="63" x14ac:dyDescent="0.25">
      <c r="A145" s="26" t="s">
        <v>238</v>
      </c>
      <c r="B145" s="25" t="s">
        <v>237</v>
      </c>
      <c r="C145" s="27">
        <v>13045</v>
      </c>
      <c r="D145" s="27"/>
      <c r="E145" s="22"/>
    </row>
    <row r="146" spans="1:5" ht="63" x14ac:dyDescent="0.25">
      <c r="A146" s="26" t="s">
        <v>240</v>
      </c>
      <c r="B146" s="25" t="s">
        <v>239</v>
      </c>
      <c r="C146" s="27">
        <v>13045</v>
      </c>
      <c r="D146" s="27"/>
      <c r="E146" s="22"/>
    </row>
    <row r="147" spans="1:5" x14ac:dyDescent="0.25">
      <c r="A147" s="26" t="s">
        <v>242</v>
      </c>
      <c r="B147" s="25" t="s">
        <v>241</v>
      </c>
      <c r="C147" s="27">
        <v>45117637.869999997</v>
      </c>
      <c r="D147" s="27">
        <v>13188607</v>
      </c>
      <c r="E147" s="22">
        <f t="shared" si="2"/>
        <v>29.231599043374302</v>
      </c>
    </row>
    <row r="148" spans="1:5" ht="63" x14ac:dyDescent="0.25">
      <c r="A148" s="26" t="s">
        <v>244</v>
      </c>
      <c r="B148" s="25" t="s">
        <v>243</v>
      </c>
      <c r="C148" s="27">
        <v>27259224</v>
      </c>
      <c r="D148" s="27">
        <v>10012984</v>
      </c>
      <c r="E148" s="22">
        <f t="shared" si="2"/>
        <v>36.732461643075389</v>
      </c>
    </row>
    <row r="149" spans="1:5" ht="78.75" x14ac:dyDescent="0.25">
      <c r="A149" s="26" t="s">
        <v>246</v>
      </c>
      <c r="B149" s="25" t="s">
        <v>245</v>
      </c>
      <c r="C149" s="27">
        <v>27259224</v>
      </c>
      <c r="D149" s="27">
        <v>10012984</v>
      </c>
      <c r="E149" s="22">
        <f t="shared" si="2"/>
        <v>36.732461643075389</v>
      </c>
    </row>
    <row r="150" spans="1:5" ht="78.75" x14ac:dyDescent="0.25">
      <c r="A150" s="26" t="s">
        <v>248</v>
      </c>
      <c r="B150" s="25" t="s">
        <v>247</v>
      </c>
      <c r="C150" s="27">
        <v>3015613.87</v>
      </c>
      <c r="D150" s="27">
        <v>753903</v>
      </c>
      <c r="E150" s="22">
        <f t="shared" si="2"/>
        <v>24.999984497352109</v>
      </c>
    </row>
    <row r="151" spans="1:5" ht="78.75" x14ac:dyDescent="0.25">
      <c r="A151" s="26" t="s">
        <v>250</v>
      </c>
      <c r="B151" s="25" t="s">
        <v>249</v>
      </c>
      <c r="C151" s="27">
        <v>3015613.87</v>
      </c>
      <c r="D151" s="27">
        <v>753903</v>
      </c>
      <c r="E151" s="22">
        <f t="shared" si="2"/>
        <v>24.999984497352109</v>
      </c>
    </row>
    <row r="152" spans="1:5" ht="126" x14ac:dyDescent="0.25">
      <c r="A152" s="26" t="s">
        <v>252</v>
      </c>
      <c r="B152" s="25" t="s">
        <v>251</v>
      </c>
      <c r="C152" s="27">
        <v>14842800</v>
      </c>
      <c r="D152" s="27">
        <v>2421720</v>
      </c>
      <c r="E152" s="22">
        <f t="shared" si="2"/>
        <v>16.315789473684212</v>
      </c>
    </row>
    <row r="153" spans="1:5" ht="141.75" x14ac:dyDescent="0.25">
      <c r="A153" s="26" t="s">
        <v>254</v>
      </c>
      <c r="B153" s="25" t="s">
        <v>253</v>
      </c>
      <c r="C153" s="27">
        <v>14842800</v>
      </c>
      <c r="D153" s="27">
        <v>2421720</v>
      </c>
      <c r="E153" s="22">
        <f t="shared" si="2"/>
        <v>16.315789473684212</v>
      </c>
    </row>
    <row r="154" spans="1:5" ht="110.25" x14ac:dyDescent="0.25">
      <c r="A154" s="26" t="s">
        <v>269</v>
      </c>
      <c r="B154" s="25" t="s">
        <v>295</v>
      </c>
      <c r="C154" s="27"/>
      <c r="D154" s="27">
        <v>-566475.56000000006</v>
      </c>
      <c r="E154" s="22"/>
    </row>
    <row r="155" spans="1:5" ht="110.25" x14ac:dyDescent="0.25">
      <c r="A155" s="26" t="s">
        <v>270</v>
      </c>
      <c r="B155" s="25" t="s">
        <v>296</v>
      </c>
      <c r="C155" s="27"/>
      <c r="D155" s="27">
        <v>-566475.56000000006</v>
      </c>
      <c r="E155" s="22"/>
    </row>
    <row r="156" spans="1:5" ht="94.5" x14ac:dyDescent="0.25">
      <c r="A156" s="26" t="s">
        <v>271</v>
      </c>
      <c r="B156" s="25" t="s">
        <v>297</v>
      </c>
      <c r="C156" s="27"/>
      <c r="D156" s="27"/>
      <c r="E156" s="22"/>
    </row>
    <row r="157" spans="1:5" ht="94.5" x14ac:dyDescent="0.25">
      <c r="A157" s="26" t="s">
        <v>272</v>
      </c>
      <c r="B157" s="25" t="s">
        <v>298</v>
      </c>
      <c r="C157" s="27"/>
      <c r="D157" s="27"/>
      <c r="E157" s="22"/>
    </row>
    <row r="158" spans="1:5" x14ac:dyDescent="0.25">
      <c r="A158" s="26" t="s">
        <v>0</v>
      </c>
      <c r="B158" s="24"/>
      <c r="C158" s="27">
        <v>866297324.20000005</v>
      </c>
      <c r="D158" s="27">
        <v>186704396.94</v>
      </c>
      <c r="E158" s="22">
        <f t="shared" si="2"/>
        <v>21.551999726239025</v>
      </c>
    </row>
  </sheetData>
  <mergeCells count="5">
    <mergeCell ref="D1:F1"/>
    <mergeCell ref="D2:F2"/>
    <mergeCell ref="D3:F3"/>
    <mergeCell ref="D4:F4"/>
    <mergeCell ref="A7:E8"/>
  </mergeCells>
  <pageMargins left="0.78740157480314965" right="0.39370078740157483" top="0.59055118110236227" bottom="0.39370078740157483" header="0" footer="0"/>
  <pageSetup paperSize="9" scale="55" fitToWidth="2"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3646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D5548C8-B73D-45CB-A0B7-EB7D94DD8C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2023-05-25T12:17:07Z</cp:lastPrinted>
  <dcterms:created xsi:type="dcterms:W3CDTF">2023-05-02T12:42:27Z</dcterms:created>
  <dcterms:modified xsi:type="dcterms:W3CDTF">2024-05-20T07:59:02Z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20.2.0.34827 (.NET 4.0)</vt:lpwstr>
  </property>
  <property fmtid="{D5CDD505-2E9C-101B-9397-08002B2CF9AE}" pid="5" name="Версия базы">
    <vt:lpwstr>20.2.0.13685822</vt:lpwstr>
  </property>
  <property fmtid="{D5CDD505-2E9C-101B-9397-08002B2CF9AE}" pid="6" name="Тип сервера">
    <vt:lpwstr>MSSQL</vt:lpwstr>
  </property>
  <property fmtid="{D5CDD505-2E9C-101B-9397-08002B2CF9AE}" pid="7" name="Сервер">
    <vt:lpwstr>fdserver</vt:lpwstr>
  </property>
  <property fmtid="{D5CDD505-2E9C-101B-9397-08002B2CF9AE}" pid="8" name="База">
    <vt:lpwstr>svod_smart</vt:lpwstr>
  </property>
  <property fmtid="{D5CDD505-2E9C-101B-9397-08002B2CF9AE}" pid="9" name="Пользователь">
    <vt:lpwstr>sokolova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